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ЗП, контрольн. каб\ООК_Поставка b2b (с ЦиП)\204B Контрольный кабель+ЦиП (нет 4 ТЗ ЦиП)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'Кол-во'!$A$4:$Q$57</definedName>
  </definedNames>
  <calcPr calcId="152511" calcOnSave="0"/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" i="1" l="1"/>
  <c r="Q55" i="1" s="1"/>
</calcChain>
</file>

<file path=xl/sharedStrings.xml><?xml version="1.0" encoding="utf-8"?>
<sst xmlns="http://schemas.openxmlformats.org/spreadsheetml/2006/main" count="316" uniqueCount="154">
  <si>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</si>
  <si>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</si>
  <si>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</si>
  <si>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</si>
  <si>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</si>
  <si>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</si>
  <si>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</si>
  <si>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</si>
  <si>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</si>
  <si>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</si>
  <si>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</si>
  <si>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</si>
  <si>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</si>
  <si>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</si>
  <si>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</si>
  <si>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</si>
  <si>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</si>
  <si>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</si>
  <si>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</si>
  <si>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</si>
  <si>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</si>
  <si>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</si>
  <si>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</si>
  <si>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</si>
  <si>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</si>
  <si>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</si>
  <si>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</si>
  <si>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</si>
  <si>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</si>
  <si>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</si>
  <si>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</si>
  <si>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</si>
  <si>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</si>
  <si>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</si>
  <si>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</si>
  <si>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</si>
  <si>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</si>
  <si>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</si>
  <si>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</si>
  <si>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</si>
  <si>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</si>
  <si>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</si>
  <si>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</si>
  <si>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</si>
  <si>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</si>
  <si>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</si>
  <si>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</si>
  <si>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</si>
  <si>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</si>
  <si>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</si>
  <si>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</si>
  <si>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</si>
  <si>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</si>
  <si>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</si>
  <si>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</si>
  <si>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Кабель контрольный КВВГ 10х2,5</t>
  </si>
  <si>
    <t>204B</t>
  </si>
  <si>
    <t>204B_011</t>
  </si>
  <si>
    <t>М</t>
  </si>
  <si>
    <t>Кабель контрольный КВВГ 14х1,5</t>
  </si>
  <si>
    <t>204B_012</t>
  </si>
  <si>
    <t>Кабель контрольный КВВГ 19х1,5</t>
  </si>
  <si>
    <t>204B_014</t>
  </si>
  <si>
    <t>Кабель контрольный КВВГ 4х1,5</t>
  </si>
  <si>
    <t>204B_001</t>
  </si>
  <si>
    <t>Кабель контрольный КВВГ 4х2,5</t>
  </si>
  <si>
    <t>204B_002</t>
  </si>
  <si>
    <t>Кабель контрольный КВВГ 4х4</t>
  </si>
  <si>
    <t>204B_003</t>
  </si>
  <si>
    <t>Кабель контрольный КВВГ 4х6</t>
  </si>
  <si>
    <t>204B_004</t>
  </si>
  <si>
    <t>Кабель контрольный КВВГ 5х1,5</t>
  </si>
  <si>
    <t>204B_005</t>
  </si>
  <si>
    <t>Кабель контрольный КВВГ 7х1,5</t>
  </si>
  <si>
    <t>204B_007</t>
  </si>
  <si>
    <t>Кабель контрольный КВВГ 7х2,5</t>
  </si>
  <si>
    <t>204B_008</t>
  </si>
  <si>
    <t>Кабель контрольный КВВГ 7х4</t>
  </si>
  <si>
    <t>204B_009</t>
  </si>
  <si>
    <t>Кабель контрольный КВВГнг 10х1,5</t>
  </si>
  <si>
    <t>204B_023</t>
  </si>
  <si>
    <t>Кабель контрольный КВВГнг 10Х2,5</t>
  </si>
  <si>
    <t>204B_024</t>
  </si>
  <si>
    <t>Кабель контрольный КВВГнг 14x1,5</t>
  </si>
  <si>
    <t>204B_026</t>
  </si>
  <si>
    <t>Кабель контрольный КВВГНГ 4х1,5</t>
  </si>
  <si>
    <t>204B_017</t>
  </si>
  <si>
    <t>Кабель контрольный КВВГнг 4х2,5</t>
  </si>
  <si>
    <t>204B_018</t>
  </si>
  <si>
    <t>Кабель контрольный КВВГнг 4х4</t>
  </si>
  <si>
    <t>204B_019</t>
  </si>
  <si>
    <t>Кабель контрольный КВВГнг 5х2,5</t>
  </si>
  <si>
    <t>204B_020</t>
  </si>
  <si>
    <t>Кабель контрольный КВВГнг 7х1,5</t>
  </si>
  <si>
    <t>204B_021</t>
  </si>
  <si>
    <t>Кабель контрольный КВВГнг 7х2,5</t>
  </si>
  <si>
    <t>204B_022</t>
  </si>
  <si>
    <t>Кабель контрольный КВВГнг LS 4х2,5</t>
  </si>
  <si>
    <t>Кабель контрольный КВВГнг-LS 10х1,5</t>
  </si>
  <si>
    <t>204B_033</t>
  </si>
  <si>
    <t>Кабель контрольный КВВГнг-LS 10х2,5</t>
  </si>
  <si>
    <t>204B_034</t>
  </si>
  <si>
    <t>Кабель контрольный КВВГнг-LS 4х1,5</t>
  </si>
  <si>
    <t>204B_030</t>
  </si>
  <si>
    <t>Кабель контрольный КВВГнг-LS 5х2,5</t>
  </si>
  <si>
    <t>Кабель контрольный КВВГНГ-LS 7х1,5</t>
  </si>
  <si>
    <t>204B_032</t>
  </si>
  <si>
    <t>Кабель контрольный КВВГнг-LS 7х2,5</t>
  </si>
  <si>
    <t>Кабель контрольный КВВГЭ 4х4</t>
  </si>
  <si>
    <t>204B_040</t>
  </si>
  <si>
    <t>Кабель контрольный КВВГЭ 7х1,5</t>
  </si>
  <si>
    <t>204B_041</t>
  </si>
  <si>
    <t>Кабель контрольный КВВГЭнг 10х1,5</t>
  </si>
  <si>
    <t>204B_052</t>
  </si>
  <si>
    <t>Кабель контрольный КВВГЭнг 19х1,5</t>
  </si>
  <si>
    <t>204B_057</t>
  </si>
  <si>
    <t>Кабель контрольный КВВГЭнг 4х1,5</t>
  </si>
  <si>
    <t>204B_045</t>
  </si>
  <si>
    <t>Кабель контрольный КВВГЭнг 4х2,5</t>
  </si>
  <si>
    <t>204B_046</t>
  </si>
  <si>
    <t>Кабель контрольный КВВГЭнг 5х1,5</t>
  </si>
  <si>
    <t>204B_048</t>
  </si>
  <si>
    <t>Кабель контрольный КВВГЭнг 7х1,5</t>
  </si>
  <si>
    <t>204B_050</t>
  </si>
  <si>
    <t>Кабель контрольный КВВГЭнг 7х2,5</t>
  </si>
  <si>
    <t>204B_051</t>
  </si>
  <si>
    <t>Кабель контрольный КВВГЭнг(А)-LS 2х1,5</t>
  </si>
  <si>
    <t>Кабель контрольный КВВГЭнг(А)-LS 4x1,5</t>
  </si>
  <si>
    <t>Кабель контрольный КВВГЭнг(А)-LS 5х4</t>
  </si>
  <si>
    <t>Кабель контрольный КВВГЭнг(А)-LS 7x1,5</t>
  </si>
  <si>
    <t>Кабель контрольный КВВГЭнг-LS 10x2,5</t>
  </si>
  <si>
    <t>204B_071</t>
  </si>
  <si>
    <t>Кабель контрольный КВВГЭнг-LS 14x1,5</t>
  </si>
  <si>
    <t>204B_073</t>
  </si>
  <si>
    <t>Кабель контрольный КВВГЭнг-LS 27x1,5</t>
  </si>
  <si>
    <t>204B_076</t>
  </si>
  <si>
    <t>Кабель контрольный КВВГЭнг-LS 4x1,5</t>
  </si>
  <si>
    <t>204B_060</t>
  </si>
  <si>
    <t>Кабель контрольный КВВГЭнг-LS 4x2,5</t>
  </si>
  <si>
    <t>204B_061</t>
  </si>
  <si>
    <t>Кабель контрольный КВВГЭнг-LS 4x4</t>
  </si>
  <si>
    <t>204B_062</t>
  </si>
  <si>
    <t>Кабель контрольный КВВГЭнг-LS 5x1,5</t>
  </si>
  <si>
    <t>204B_064</t>
  </si>
  <si>
    <t>Кабель контрольный КВВГЭнг-LS 5x2,5</t>
  </si>
  <si>
    <t>204B_065</t>
  </si>
  <si>
    <t>Кабель контрольный КВВГЭнг-LS 7x1,5</t>
  </si>
  <si>
    <t>204B_066</t>
  </si>
  <si>
    <t>Кабель контрольный КВВГЭнг-LS 7x4</t>
  </si>
  <si>
    <t>204B_068</t>
  </si>
  <si>
    <t>204B_104</t>
  </si>
  <si>
    <t>204B_107</t>
  </si>
  <si>
    <t>204B_105</t>
  </si>
  <si>
    <t>Контрольный кабель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</si>
</sst>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"/>
  <sheetViews>
    <sheetView tabSelected="1" zoomScale="75" zoomScaleNormal="75" workbookViewId="0">
      <pane ySplit="3" topLeftCell="A4" activePane="bottomLeft" state="frozen"/>
      <selection pane="bottomLeft" activeCell="T30" sqref="T30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7109375" bestFit="1" customWidth="1"/>
    <col min="4" max="4" width="9.28515625" style="16" bestFit="1" customWidth="1"/>
    <col min="5" max="5" width="16.85546875" style="16" bestFit="1" customWidth="1"/>
    <col min="6" max="6" width="14.42578125" style="38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56</v>
      </c>
      <c r="C1" s="16" t="s">
        <v>153</v>
      </c>
      <c r="D1" s="16"/>
      <c r="E1" s="16"/>
      <c r="F1" s="38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8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8"/>
      <c r="H3" s="47" t="s">
        <v>15</v>
      </c>
      <c r="I3" s="47" t="s">
        <v>16</v>
      </c>
      <c r="J3" s="47" t="s">
        <v>17</v>
      </c>
      <c r="K3" s="47" t="s">
        <v>18</v>
      </c>
      <c r="L3" s="47" t="s">
        <v>19</v>
      </c>
      <c r="M3" s="47" t="s">
        <v>20</v>
      </c>
      <c r="N3" s="47" t="s">
        <v>21</v>
      </c>
      <c r="O3" s="47" t="s">
        <v>22</v>
      </c>
      <c r="P3" s="47" t="s">
        <v>23</v>
      </c>
      <c r="Q3" s="46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24</v>
      </c>
      <c r="I4" s="14" t="s">
        <v>24</v>
      </c>
      <c r="J4" s="14" t="s">
        <v>24</v>
      </c>
      <c r="K4" s="14" t="s">
        <v>24</v>
      </c>
      <c r="L4" s="14" t="s">
        <v>24</v>
      </c>
      <c r="M4" s="14" t="s">
        <v>24</v>
      </c>
      <c r="N4" s="14" t="s">
        <v>24</v>
      </c>
      <c r="O4" s="14" t="s">
        <v>24</v>
      </c>
      <c r="P4" s="14" t="s">
        <v>24</v>
      </c>
      <c r="Q4" s="14" t="s">
        <v>24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5">
        <v>2022507</v>
      </c>
      <c r="C5" s="4" t="s">
        <v>55</v>
      </c>
      <c r="D5" s="15"/>
      <c r="E5" s="4" t="s">
        <v>56</v>
      </c>
      <c r="F5" s="37" t="s">
        <v>57</v>
      </c>
      <c r="G5" s="18" t="s">
        <v>58</v>
      </c>
      <c r="H5" s="20"/>
      <c r="I5" s="20"/>
      <c r="J5" s="20"/>
      <c r="K5" s="20"/>
      <c r="L5" s="20"/>
      <c r="M5" s="20">
        <v>127</v>
      </c>
      <c r="N5" s="20"/>
      <c r="O5" s="20"/>
      <c r="P5" s="20"/>
      <c r="Q5" s="24">
        <f>H5+I5+J5+K5+L5+M5+N5+O5+P5</f>
        <v>127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5">
        <v>2025557</v>
      </c>
      <c r="C6" s="4" t="s">
        <v>59</v>
      </c>
      <c r="D6" s="15"/>
      <c r="E6" s="4" t="s">
        <v>56</v>
      </c>
      <c r="F6" s="37" t="s">
        <v>60</v>
      </c>
      <c r="G6" s="18" t="s">
        <v>58</v>
      </c>
      <c r="H6" s="20">
        <v>30</v>
      </c>
      <c r="I6" s="20">
        <v>50</v>
      </c>
      <c r="J6" s="20"/>
      <c r="K6" s="20"/>
      <c r="L6" s="20"/>
      <c r="M6" s="20"/>
      <c r="N6" s="20"/>
      <c r="O6" s="20"/>
      <c r="P6" s="20"/>
      <c r="Q6" s="24">
        <f>H6+I6+J6+K6+L6+M6+N6+O6+P6</f>
        <v>80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5">
        <v>2007665</v>
      </c>
      <c r="C7" s="4" t="s">
        <v>61</v>
      </c>
      <c r="D7" s="15"/>
      <c r="E7" s="4" t="s">
        <v>56</v>
      </c>
      <c r="F7" s="37" t="s">
        <v>62</v>
      </c>
      <c r="G7" s="18" t="s">
        <v>58</v>
      </c>
      <c r="H7" s="20"/>
      <c r="I7" s="20">
        <v>98</v>
      </c>
      <c r="J7" s="20"/>
      <c r="K7" s="20"/>
      <c r="L7" s="20"/>
      <c r="M7" s="20"/>
      <c r="N7" s="20"/>
      <c r="O7" s="20"/>
      <c r="P7" s="20"/>
      <c r="Q7" s="24">
        <f>H7+I7+J7+K7+L7+M7+N7+O7+P7</f>
        <v>98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5">
        <v>2045617</v>
      </c>
      <c r="C8" s="4" t="s">
        <v>63</v>
      </c>
      <c r="D8" s="15"/>
      <c r="E8" s="4" t="s">
        <v>56</v>
      </c>
      <c r="F8" s="37" t="s">
        <v>64</v>
      </c>
      <c r="G8" s="18" t="s">
        <v>58</v>
      </c>
      <c r="H8" s="20">
        <v>30</v>
      </c>
      <c r="I8" s="20"/>
      <c r="J8" s="20"/>
      <c r="K8" s="20"/>
      <c r="L8" s="20"/>
      <c r="M8" s="20"/>
      <c r="N8" s="20"/>
      <c r="O8" s="20"/>
      <c r="P8" s="20">
        <v>80</v>
      </c>
      <c r="Q8" s="24">
        <f>H8+I8+J8+K8+L8+M8+N8+O8+P8</f>
        <v>110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5">
        <v>2005936</v>
      </c>
      <c r="C9" s="4" t="s">
        <v>65</v>
      </c>
      <c r="D9" s="15"/>
      <c r="E9" s="4" t="s">
        <v>56</v>
      </c>
      <c r="F9" s="37" t="s">
        <v>66</v>
      </c>
      <c r="G9" s="18" t="s">
        <v>58</v>
      </c>
      <c r="H9" s="20"/>
      <c r="I9" s="20"/>
      <c r="J9" s="20"/>
      <c r="K9" s="20"/>
      <c r="L9" s="20"/>
      <c r="M9" s="20">
        <v>1100</v>
      </c>
      <c r="N9" s="20">
        <v>690</v>
      </c>
      <c r="O9" s="20">
        <v>145</v>
      </c>
      <c r="P9" s="20"/>
      <c r="Q9" s="24">
        <f>H9+I9+J9+K9+L9+M9+N9+O9+P9</f>
        <v>1935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5">
        <v>2018706</v>
      </c>
      <c r="C10" s="4" t="s">
        <v>67</v>
      </c>
      <c r="D10" s="15"/>
      <c r="E10" s="4" t="s">
        <v>56</v>
      </c>
      <c r="F10" s="37" t="s">
        <v>68</v>
      </c>
      <c r="G10" s="18" t="s">
        <v>58</v>
      </c>
      <c r="H10" s="20"/>
      <c r="I10" s="20"/>
      <c r="J10" s="20"/>
      <c r="K10" s="20"/>
      <c r="L10" s="20"/>
      <c r="M10" s="20"/>
      <c r="N10" s="20"/>
      <c r="O10" s="20"/>
      <c r="P10" s="20">
        <v>200</v>
      </c>
      <c r="Q10" s="24">
        <f>H10+I10+J10+K10+L10+M10+N10+O10+P10</f>
        <v>200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5">
        <v>2045618</v>
      </c>
      <c r="C11" s="4" t="s">
        <v>69</v>
      </c>
      <c r="D11" s="15"/>
      <c r="E11" s="4" t="s">
        <v>56</v>
      </c>
      <c r="F11" s="37" t="s">
        <v>70</v>
      </c>
      <c r="G11" s="18" t="s">
        <v>58</v>
      </c>
      <c r="H11" s="20"/>
      <c r="I11" s="20">
        <v>30</v>
      </c>
      <c r="J11" s="20"/>
      <c r="K11" s="20"/>
      <c r="L11" s="20"/>
      <c r="M11" s="20"/>
      <c r="N11" s="20"/>
      <c r="O11" s="20"/>
      <c r="P11" s="20"/>
      <c r="Q11" s="24">
        <f>H11+I11+J11+K11+L11+M11+N11+O11+P11</f>
        <v>30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5">
        <v>2007162</v>
      </c>
      <c r="C12" s="4" t="s">
        <v>71</v>
      </c>
      <c r="D12" s="15"/>
      <c r="E12" s="4" t="s">
        <v>56</v>
      </c>
      <c r="F12" s="37" t="s">
        <v>72</v>
      </c>
      <c r="G12" s="18" t="s">
        <v>58</v>
      </c>
      <c r="H12" s="20"/>
      <c r="I12" s="20"/>
      <c r="J12" s="20"/>
      <c r="K12" s="20"/>
      <c r="L12" s="20"/>
      <c r="M12" s="20"/>
      <c r="N12" s="20"/>
      <c r="O12" s="20">
        <v>140</v>
      </c>
      <c r="P12" s="20">
        <v>26</v>
      </c>
      <c r="Q12" s="24">
        <f>H12+I12+J12+K12+L12+M12+N12+O12+P12</f>
        <v>166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5">
        <v>2114220</v>
      </c>
      <c r="C13" s="4" t="s">
        <v>73</v>
      </c>
      <c r="D13" s="15"/>
      <c r="E13" s="4" t="s">
        <v>56</v>
      </c>
      <c r="F13" s="37" t="s">
        <v>74</v>
      </c>
      <c r="G13" s="18" t="s">
        <v>58</v>
      </c>
      <c r="H13" s="20"/>
      <c r="I13" s="20">
        <v>1600</v>
      </c>
      <c r="J13" s="20"/>
      <c r="K13" s="20"/>
      <c r="L13" s="20"/>
      <c r="M13" s="20"/>
      <c r="N13" s="20"/>
      <c r="O13" s="20"/>
      <c r="P13" s="20"/>
      <c r="Q13" s="24">
        <f>H13+I13+J13+K13+L13+M13+N13+O13+P13</f>
        <v>1600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5">
        <v>2015993</v>
      </c>
      <c r="C14" s="4" t="s">
        <v>75</v>
      </c>
      <c r="D14" s="34"/>
      <c r="E14" s="4" t="s">
        <v>56</v>
      </c>
      <c r="F14" s="37" t="s">
        <v>76</v>
      </c>
      <c r="G14" s="18" t="s">
        <v>58</v>
      </c>
      <c r="H14" s="20">
        <v>30</v>
      </c>
      <c r="I14" s="20">
        <v>201</v>
      </c>
      <c r="J14" s="20"/>
      <c r="K14" s="20"/>
      <c r="L14" s="20">
        <v>200</v>
      </c>
      <c r="M14" s="20"/>
      <c r="N14" s="20"/>
      <c r="O14" s="20"/>
      <c r="P14" s="20"/>
      <c r="Q14" s="24">
        <f>H14+I14+J14+K14+L14+M14+N14+O14+P14</f>
        <v>431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5">
        <v>2004157</v>
      </c>
      <c r="C15" s="4" t="s">
        <v>77</v>
      </c>
      <c r="D15" s="15"/>
      <c r="E15" s="4" t="s">
        <v>56</v>
      </c>
      <c r="F15" s="37" t="s">
        <v>78</v>
      </c>
      <c r="G15" s="18" t="s">
        <v>58</v>
      </c>
      <c r="H15" s="20"/>
      <c r="I15" s="20">
        <v>70</v>
      </c>
      <c r="J15" s="20"/>
      <c r="K15" s="20"/>
      <c r="L15" s="20"/>
      <c r="M15" s="20"/>
      <c r="N15" s="20"/>
      <c r="O15" s="20"/>
      <c r="P15" s="20"/>
      <c r="Q15" s="24">
        <f>H15+I15+J15+K15+L15+M15+N15+O15+P15</f>
        <v>70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5">
        <v>2113721</v>
      </c>
      <c r="C16" s="4" t="s">
        <v>79</v>
      </c>
      <c r="D16" s="15"/>
      <c r="E16" s="4" t="s">
        <v>56</v>
      </c>
      <c r="F16" s="37" t="s">
        <v>80</v>
      </c>
      <c r="G16" s="18" t="s">
        <v>58</v>
      </c>
      <c r="H16" s="20">
        <v>200</v>
      </c>
      <c r="I16" s="20"/>
      <c r="J16" s="20"/>
      <c r="K16" s="20"/>
      <c r="L16" s="20"/>
      <c r="M16" s="20"/>
      <c r="N16" s="20"/>
      <c r="O16" s="20"/>
      <c r="P16" s="20"/>
      <c r="Q16" s="24">
        <f>H16+I16+J16+K16+L16+M16+N16+O16+P16</f>
        <v>200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5">
        <v>2023097</v>
      </c>
      <c r="C17" s="4" t="s">
        <v>81</v>
      </c>
      <c r="D17" s="15"/>
      <c r="E17" s="4" t="s">
        <v>56</v>
      </c>
      <c r="F17" s="37" t="s">
        <v>82</v>
      </c>
      <c r="G17" s="18" t="s">
        <v>58</v>
      </c>
      <c r="H17" s="20"/>
      <c r="I17" s="20"/>
      <c r="J17" s="20"/>
      <c r="K17" s="20"/>
      <c r="L17" s="20"/>
      <c r="M17" s="20">
        <v>50</v>
      </c>
      <c r="N17" s="20"/>
      <c r="O17" s="20">
        <v>100</v>
      </c>
      <c r="P17" s="20"/>
      <c r="Q17" s="24">
        <f>H17+I17+J17+K17+L17+M17+N17+O17+P17</f>
        <v>150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5">
        <v>2024060</v>
      </c>
      <c r="C18" s="4" t="s">
        <v>83</v>
      </c>
      <c r="D18" s="34"/>
      <c r="E18" s="4" t="s">
        <v>56</v>
      </c>
      <c r="F18" s="37" t="s">
        <v>84</v>
      </c>
      <c r="G18" s="18" t="s">
        <v>58</v>
      </c>
      <c r="H18" s="20"/>
      <c r="I18" s="20"/>
      <c r="J18" s="20"/>
      <c r="K18" s="20"/>
      <c r="L18" s="20"/>
      <c r="M18" s="20"/>
      <c r="N18" s="20"/>
      <c r="O18" s="20"/>
      <c r="P18" s="20">
        <v>104</v>
      </c>
      <c r="Q18" s="24">
        <f>H18+I18+J18+K18+L18+M18+N18+O18+P18</f>
        <v>104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5">
        <v>2230743</v>
      </c>
      <c r="C19" s="4" t="s">
        <v>85</v>
      </c>
      <c r="D19" s="34"/>
      <c r="E19" s="4" t="s">
        <v>56</v>
      </c>
      <c r="F19" s="37" t="s">
        <v>86</v>
      </c>
      <c r="G19" s="18" t="s">
        <v>58</v>
      </c>
      <c r="H19" s="20"/>
      <c r="I19" s="20"/>
      <c r="J19" s="20"/>
      <c r="K19" s="20"/>
      <c r="L19" s="20">
        <v>200</v>
      </c>
      <c r="M19" s="20"/>
      <c r="N19" s="20">
        <v>305</v>
      </c>
      <c r="O19" s="20"/>
      <c r="P19" s="20"/>
      <c r="Q19" s="24">
        <f>H19+I19+J19+K19+L19+M19+N19+O19+P19</f>
        <v>505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5">
        <v>2267609</v>
      </c>
      <c r="C20" s="4" t="s">
        <v>87</v>
      </c>
      <c r="D20" s="15"/>
      <c r="E20" s="4" t="s">
        <v>56</v>
      </c>
      <c r="F20" s="37" t="s">
        <v>88</v>
      </c>
      <c r="G20" s="18" t="s">
        <v>58</v>
      </c>
      <c r="H20" s="20"/>
      <c r="I20" s="20">
        <v>200</v>
      </c>
      <c r="J20" s="20"/>
      <c r="K20" s="20"/>
      <c r="L20" s="20"/>
      <c r="M20" s="20"/>
      <c r="N20" s="20">
        <v>200</v>
      </c>
      <c r="O20" s="20">
        <v>100</v>
      </c>
      <c r="P20" s="20">
        <v>80</v>
      </c>
      <c r="Q20" s="24">
        <f>H20+I20+J20+K20+L20+M20+N20+O20+P20</f>
        <v>580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5">
        <v>2016038</v>
      </c>
      <c r="C21" s="4" t="s">
        <v>89</v>
      </c>
      <c r="D21" s="15"/>
      <c r="E21" s="4" t="s">
        <v>56</v>
      </c>
      <c r="F21" s="37" t="s">
        <v>90</v>
      </c>
      <c r="G21" s="18" t="s">
        <v>58</v>
      </c>
      <c r="H21" s="20"/>
      <c r="I21" s="20"/>
      <c r="J21" s="20"/>
      <c r="K21" s="20"/>
      <c r="L21" s="20"/>
      <c r="M21" s="20"/>
      <c r="N21" s="20">
        <v>565</v>
      </c>
      <c r="O21" s="20"/>
      <c r="P21" s="20"/>
      <c r="Q21" s="24">
        <f>H21+I21+J21+K21+L21+M21+N21+O21+P21</f>
        <v>565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5">
        <v>2081752</v>
      </c>
      <c r="C22" s="4" t="s">
        <v>91</v>
      </c>
      <c r="D22" s="15"/>
      <c r="E22" s="4" t="s">
        <v>56</v>
      </c>
      <c r="F22" s="37" t="s">
        <v>92</v>
      </c>
      <c r="G22" s="18" t="s">
        <v>58</v>
      </c>
      <c r="H22" s="20"/>
      <c r="I22" s="20"/>
      <c r="J22" s="20"/>
      <c r="K22" s="20">
        <v>10</v>
      </c>
      <c r="L22" s="20"/>
      <c r="M22" s="20"/>
      <c r="N22" s="20"/>
      <c r="O22" s="20"/>
      <c r="P22" s="20"/>
      <c r="Q22" s="24">
        <f>H22+I22+J22+K22+L22+M22+N22+O22+P22</f>
        <v>10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5">
        <v>2028758</v>
      </c>
      <c r="C23" s="4" t="s">
        <v>93</v>
      </c>
      <c r="D23" s="15"/>
      <c r="E23" s="4" t="s">
        <v>56</v>
      </c>
      <c r="F23" s="37" t="s">
        <v>94</v>
      </c>
      <c r="G23" s="18" t="s">
        <v>58</v>
      </c>
      <c r="H23" s="20"/>
      <c r="I23" s="20">
        <v>607</v>
      </c>
      <c r="J23" s="20"/>
      <c r="K23" s="20">
        <v>1285</v>
      </c>
      <c r="L23" s="20"/>
      <c r="M23" s="20"/>
      <c r="N23" s="20"/>
      <c r="O23" s="20">
        <v>1256</v>
      </c>
      <c r="P23" s="20"/>
      <c r="Q23" s="24">
        <f>H23+I23+J23+K23+L23+M23+N23+O23+P23</f>
        <v>3148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5">
        <v>2050197</v>
      </c>
      <c r="C24" s="4" t="s">
        <v>95</v>
      </c>
      <c r="D24" s="15"/>
      <c r="E24" s="4" t="s">
        <v>56</v>
      </c>
      <c r="F24" s="37" t="s">
        <v>96</v>
      </c>
      <c r="G24" s="18" t="s">
        <v>58</v>
      </c>
      <c r="H24" s="20"/>
      <c r="I24" s="20"/>
      <c r="J24" s="20"/>
      <c r="K24" s="20"/>
      <c r="L24" s="20">
        <v>200</v>
      </c>
      <c r="M24" s="20"/>
      <c r="N24" s="20">
        <v>40</v>
      </c>
      <c r="O24" s="20"/>
      <c r="P24" s="20">
        <v>140</v>
      </c>
      <c r="Q24" s="24">
        <f>H24+I24+J24+K24+L24+M24+N24+O24+P24</f>
        <v>380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5">
        <v>2229885</v>
      </c>
      <c r="C25" s="4" t="s">
        <v>97</v>
      </c>
      <c r="D25" s="15"/>
      <c r="E25" s="4" t="s">
        <v>56</v>
      </c>
      <c r="F25" s="37" t="s">
        <v>150</v>
      </c>
      <c r="G25" s="18" t="s">
        <v>58</v>
      </c>
      <c r="H25" s="20"/>
      <c r="I25" s="20">
        <v>268</v>
      </c>
      <c r="J25" s="20"/>
      <c r="K25" s="20"/>
      <c r="L25" s="20"/>
      <c r="M25" s="20">
        <v>1000</v>
      </c>
      <c r="N25" s="20"/>
      <c r="O25" s="20"/>
      <c r="P25" s="20"/>
      <c r="Q25" s="24">
        <f>H25+I25+J25+K25+L25+M25+N25+O25+P25</f>
        <v>1268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5">
        <v>2216488</v>
      </c>
      <c r="C26" s="4" t="s">
        <v>98</v>
      </c>
      <c r="D26" s="15"/>
      <c r="E26" s="4" t="s">
        <v>56</v>
      </c>
      <c r="F26" s="37" t="s">
        <v>99</v>
      </c>
      <c r="G26" s="18" t="s">
        <v>58</v>
      </c>
      <c r="H26" s="20"/>
      <c r="I26" s="20"/>
      <c r="J26" s="20"/>
      <c r="K26" s="20"/>
      <c r="L26" s="20"/>
      <c r="M26" s="20"/>
      <c r="N26" s="20"/>
      <c r="O26" s="20"/>
      <c r="P26" s="20">
        <v>40</v>
      </c>
      <c r="Q26" s="24">
        <f>H26+I26+J26+K26+L26+M26+N26+O26+P26</f>
        <v>40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5">
        <v>2050182</v>
      </c>
      <c r="C27" s="4" t="s">
        <v>100</v>
      </c>
      <c r="D27" s="15"/>
      <c r="E27" s="4" t="s">
        <v>56</v>
      </c>
      <c r="F27" s="37" t="s">
        <v>101</v>
      </c>
      <c r="G27" s="18" t="s">
        <v>58</v>
      </c>
      <c r="H27" s="20"/>
      <c r="I27" s="20"/>
      <c r="J27" s="20"/>
      <c r="K27" s="20"/>
      <c r="L27" s="20"/>
      <c r="M27" s="20">
        <v>765</v>
      </c>
      <c r="N27" s="20"/>
      <c r="O27" s="20"/>
      <c r="P27" s="20"/>
      <c r="Q27" s="24">
        <f>H27+I27+J27+K27+L27+M27+N27+O27+P27</f>
        <v>765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5">
        <v>2222444</v>
      </c>
      <c r="C28" s="4" t="s">
        <v>102</v>
      </c>
      <c r="D28" s="15"/>
      <c r="E28" s="4" t="s">
        <v>56</v>
      </c>
      <c r="F28" s="37" t="s">
        <v>103</v>
      </c>
      <c r="G28" s="18" t="s">
        <v>58</v>
      </c>
      <c r="H28" s="20"/>
      <c r="I28" s="20">
        <v>150</v>
      </c>
      <c r="J28" s="20"/>
      <c r="K28" s="20"/>
      <c r="L28" s="20"/>
      <c r="M28" s="20"/>
      <c r="N28" s="20"/>
      <c r="O28" s="20"/>
      <c r="P28" s="20"/>
      <c r="Q28" s="24">
        <f>H28+I28+J28+K28+L28+M28+N28+O28+P28</f>
        <v>150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5">
        <v>2296156</v>
      </c>
      <c r="C29" s="4" t="s">
        <v>104</v>
      </c>
      <c r="D29" s="15"/>
      <c r="E29" s="4" t="s">
        <v>56</v>
      </c>
      <c r="F29" s="37" t="s">
        <v>151</v>
      </c>
      <c r="G29" s="18" t="s">
        <v>58</v>
      </c>
      <c r="H29" s="20"/>
      <c r="I29" s="20"/>
      <c r="J29" s="20"/>
      <c r="K29" s="20"/>
      <c r="L29" s="20"/>
      <c r="M29" s="20">
        <v>850</v>
      </c>
      <c r="N29" s="20"/>
      <c r="O29" s="20"/>
      <c r="P29" s="20">
        <v>50</v>
      </c>
      <c r="Q29" s="24">
        <f>H29+I29+J29+K29+L29+M29+N29+O29+P29</f>
        <v>900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5">
        <v>2222443</v>
      </c>
      <c r="C30" s="4" t="s">
        <v>105</v>
      </c>
      <c r="D30" s="15"/>
      <c r="E30" s="4" t="s">
        <v>56</v>
      </c>
      <c r="F30" s="37" t="s">
        <v>106</v>
      </c>
      <c r="G30" s="18" t="s">
        <v>58</v>
      </c>
      <c r="H30" s="20"/>
      <c r="I30" s="20"/>
      <c r="J30" s="20"/>
      <c r="K30" s="20"/>
      <c r="L30" s="20"/>
      <c r="M30" s="20"/>
      <c r="N30" s="20"/>
      <c r="O30" s="20"/>
      <c r="P30" s="20">
        <v>184</v>
      </c>
      <c r="Q30" s="24">
        <f>H30+I30+J30+K30+L30+M30+N30+O30+P30</f>
        <v>184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5">
        <v>2296154</v>
      </c>
      <c r="C31" s="4" t="s">
        <v>107</v>
      </c>
      <c r="D31" s="15"/>
      <c r="E31" s="4" t="s">
        <v>56</v>
      </c>
      <c r="F31" s="37" t="s">
        <v>152</v>
      </c>
      <c r="G31" s="18" t="s">
        <v>58</v>
      </c>
      <c r="H31" s="20"/>
      <c r="I31" s="20">
        <v>200</v>
      </c>
      <c r="J31" s="20"/>
      <c r="K31" s="20"/>
      <c r="L31" s="20"/>
      <c r="M31" s="20">
        <v>200</v>
      </c>
      <c r="N31" s="20"/>
      <c r="O31" s="20"/>
      <c r="P31" s="20"/>
      <c r="Q31" s="24">
        <f>H31+I31+J31+K31+L31+M31+N31+O31+P31</f>
        <v>400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5">
        <v>2264604</v>
      </c>
      <c r="C32" s="4" t="s">
        <v>108</v>
      </c>
      <c r="D32" s="15"/>
      <c r="E32" s="4" t="s">
        <v>56</v>
      </c>
      <c r="F32" s="37" t="s">
        <v>109</v>
      </c>
      <c r="G32" s="18" t="s">
        <v>58</v>
      </c>
      <c r="H32" s="20"/>
      <c r="I32" s="20"/>
      <c r="J32" s="20"/>
      <c r="K32" s="20"/>
      <c r="L32" s="20"/>
      <c r="M32" s="20">
        <v>1000</v>
      </c>
      <c r="N32" s="20">
        <v>200</v>
      </c>
      <c r="O32" s="20"/>
      <c r="P32" s="20"/>
      <c r="Q32" s="24">
        <f>H32+I32+J32+K32+L32+M32+N32+O32+P32</f>
        <v>1200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5">
        <v>2050201</v>
      </c>
      <c r="C33" s="4" t="s">
        <v>110</v>
      </c>
      <c r="D33" s="15"/>
      <c r="E33" s="4" t="s">
        <v>56</v>
      </c>
      <c r="F33" s="37" t="s">
        <v>111</v>
      </c>
      <c r="G33" s="18" t="s">
        <v>58</v>
      </c>
      <c r="H33" s="20"/>
      <c r="I33" s="20">
        <v>450</v>
      </c>
      <c r="J33" s="20"/>
      <c r="K33" s="20"/>
      <c r="L33" s="20"/>
      <c r="M33" s="20"/>
      <c r="N33" s="20"/>
      <c r="O33" s="20"/>
      <c r="P33" s="20"/>
      <c r="Q33" s="24">
        <f>H33+I33+J33+K33+L33+M33+N33+O33+P33</f>
        <v>450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5">
        <v>2089325</v>
      </c>
      <c r="C34" s="4" t="s">
        <v>112</v>
      </c>
      <c r="D34" s="15"/>
      <c r="E34" s="4" t="s">
        <v>56</v>
      </c>
      <c r="F34" s="37" t="s">
        <v>113</v>
      </c>
      <c r="G34" s="18" t="s">
        <v>58</v>
      </c>
      <c r="H34" s="20"/>
      <c r="I34" s="20">
        <v>210</v>
      </c>
      <c r="J34" s="20">
        <v>400</v>
      </c>
      <c r="K34" s="20"/>
      <c r="L34" s="20"/>
      <c r="M34" s="20">
        <v>1200</v>
      </c>
      <c r="N34" s="20"/>
      <c r="O34" s="20">
        <v>1000</v>
      </c>
      <c r="P34" s="20"/>
      <c r="Q34" s="24">
        <f>H34+I34+J34+K34+L34+M34+N34+O34+P34</f>
        <v>2810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5">
        <v>2089321</v>
      </c>
      <c r="C35" s="4" t="s">
        <v>114</v>
      </c>
      <c r="D35" s="15"/>
      <c r="E35" s="4" t="s">
        <v>56</v>
      </c>
      <c r="F35" s="37" t="s">
        <v>115</v>
      </c>
      <c r="G35" s="18" t="s">
        <v>58</v>
      </c>
      <c r="H35" s="20"/>
      <c r="I35" s="20">
        <v>473</v>
      </c>
      <c r="J35" s="20"/>
      <c r="K35" s="20"/>
      <c r="L35" s="20"/>
      <c r="M35" s="20"/>
      <c r="N35" s="20"/>
      <c r="O35" s="20">
        <v>500</v>
      </c>
      <c r="P35" s="20"/>
      <c r="Q35" s="24">
        <f>H35+I35+J35+K35+L35+M35+N35+O35+P35</f>
        <v>973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5">
        <v>2024657</v>
      </c>
      <c r="C36" s="4" t="s">
        <v>116</v>
      </c>
      <c r="D36" s="15"/>
      <c r="E36" s="4" t="s">
        <v>56</v>
      </c>
      <c r="F36" s="37" t="s">
        <v>117</v>
      </c>
      <c r="G36" s="18" t="s">
        <v>58</v>
      </c>
      <c r="H36" s="20"/>
      <c r="I36" s="20">
        <v>1740</v>
      </c>
      <c r="J36" s="20"/>
      <c r="K36" s="20"/>
      <c r="L36" s="20"/>
      <c r="M36" s="20"/>
      <c r="N36" s="20">
        <v>418</v>
      </c>
      <c r="O36" s="20"/>
      <c r="P36" s="20"/>
      <c r="Q36" s="24">
        <f>H36+I36+J36+K36+L36+M36+N36+O36+P36</f>
        <v>2158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5">
        <v>2006775</v>
      </c>
      <c r="C37" s="4" t="s">
        <v>118</v>
      </c>
      <c r="D37" s="15"/>
      <c r="E37" s="4" t="s">
        <v>56</v>
      </c>
      <c r="F37" s="37" t="s">
        <v>119</v>
      </c>
      <c r="G37" s="18" t="s">
        <v>58</v>
      </c>
      <c r="H37" s="20"/>
      <c r="I37" s="20">
        <v>790</v>
      </c>
      <c r="J37" s="20"/>
      <c r="K37" s="20"/>
      <c r="L37" s="20"/>
      <c r="M37" s="20"/>
      <c r="N37" s="20">
        <v>40</v>
      </c>
      <c r="O37" s="20"/>
      <c r="P37" s="20"/>
      <c r="Q37" s="24">
        <f>H37+I37+J37+K37+L37+M37+N37+O37+P37</f>
        <v>830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5">
        <v>2089564</v>
      </c>
      <c r="C38" s="4" t="s">
        <v>120</v>
      </c>
      <c r="D38" s="15"/>
      <c r="E38" s="4" t="s">
        <v>56</v>
      </c>
      <c r="F38" s="37" t="s">
        <v>121</v>
      </c>
      <c r="G38" s="18" t="s">
        <v>58</v>
      </c>
      <c r="H38" s="20"/>
      <c r="I38" s="20"/>
      <c r="J38" s="20"/>
      <c r="K38" s="20"/>
      <c r="L38" s="20"/>
      <c r="M38" s="20">
        <v>1000</v>
      </c>
      <c r="N38" s="20">
        <v>150</v>
      </c>
      <c r="O38" s="20"/>
      <c r="P38" s="20"/>
      <c r="Q38" s="24">
        <f>H38+I38+J38+K38+L38+M38+N38+O38+P38</f>
        <v>1150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5">
        <v>2089328</v>
      </c>
      <c r="C39" s="4" t="s">
        <v>122</v>
      </c>
      <c r="D39" s="15"/>
      <c r="E39" s="4" t="s">
        <v>56</v>
      </c>
      <c r="F39" s="37" t="s">
        <v>123</v>
      </c>
      <c r="G39" s="18" t="s">
        <v>58</v>
      </c>
      <c r="H39" s="20"/>
      <c r="I39" s="20">
        <v>50</v>
      </c>
      <c r="J39" s="20"/>
      <c r="K39" s="20"/>
      <c r="L39" s="20"/>
      <c r="M39" s="20">
        <v>530</v>
      </c>
      <c r="N39" s="20"/>
      <c r="O39" s="20"/>
      <c r="P39" s="20"/>
      <c r="Q39" s="24">
        <f>H39+I39+J39+K39+L39+M39+N39+O39+P39</f>
        <v>580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5">
        <v>2089324</v>
      </c>
      <c r="C40" s="4" t="s">
        <v>124</v>
      </c>
      <c r="D40" s="15"/>
      <c r="E40" s="4" t="s">
        <v>56</v>
      </c>
      <c r="F40" s="37" t="s">
        <v>125</v>
      </c>
      <c r="G40" s="18" t="s">
        <v>58</v>
      </c>
      <c r="H40" s="20"/>
      <c r="I40" s="20">
        <v>150</v>
      </c>
      <c r="J40" s="20"/>
      <c r="K40" s="20"/>
      <c r="L40" s="20"/>
      <c r="M40" s="20">
        <v>40</v>
      </c>
      <c r="N40" s="20"/>
      <c r="O40" s="20">
        <v>2000</v>
      </c>
      <c r="P40" s="20"/>
      <c r="Q40" s="24">
        <f>H40+I40+J40+K40+L40+M40+N40+O40+P40</f>
        <v>2190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5">
        <v>2325879</v>
      </c>
      <c r="C41" s="4" t="s">
        <v>126</v>
      </c>
      <c r="D41" s="15"/>
      <c r="E41" s="4" t="s">
        <v>56</v>
      </c>
      <c r="F41" s="37" t="e">
        <v>#N/A</v>
      </c>
      <c r="G41" s="18" t="s">
        <v>58</v>
      </c>
      <c r="H41" s="20"/>
      <c r="I41" s="20">
        <v>50</v>
      </c>
      <c r="J41" s="20"/>
      <c r="K41" s="20"/>
      <c r="L41" s="20"/>
      <c r="M41" s="20">
        <v>200</v>
      </c>
      <c r="N41" s="20"/>
      <c r="O41" s="20"/>
      <c r="P41" s="20"/>
      <c r="Q41" s="24">
        <f>H41+I41+J41+K41+L41+M41+N41+O41+P41</f>
        <v>250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5">
        <v>2336125</v>
      </c>
      <c r="C42" s="4" t="s">
        <v>127</v>
      </c>
      <c r="D42" s="15"/>
      <c r="E42" s="4" t="s">
        <v>56</v>
      </c>
      <c r="F42" s="37" t="e">
        <v>#N/A</v>
      </c>
      <c r="G42" s="18" t="s">
        <v>58</v>
      </c>
      <c r="H42" s="20"/>
      <c r="I42" s="20"/>
      <c r="J42" s="20"/>
      <c r="K42" s="20">
        <v>275</v>
      </c>
      <c r="L42" s="20"/>
      <c r="M42" s="20"/>
      <c r="N42" s="20"/>
      <c r="O42" s="20"/>
      <c r="P42" s="20"/>
      <c r="Q42" s="24">
        <f>H42+I42+J42+K42+L42+M42+N42+O42+P42</f>
        <v>275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5">
        <v>2335998</v>
      </c>
      <c r="C43" s="4" t="s">
        <v>128</v>
      </c>
      <c r="D43" s="15"/>
      <c r="E43" s="4" t="s">
        <v>56</v>
      </c>
      <c r="F43" s="37" t="e">
        <v>#N/A</v>
      </c>
      <c r="G43" s="18" t="s">
        <v>58</v>
      </c>
      <c r="H43" s="20"/>
      <c r="I43" s="20"/>
      <c r="J43" s="20"/>
      <c r="K43" s="20"/>
      <c r="L43" s="20"/>
      <c r="M43" s="20"/>
      <c r="N43" s="20"/>
      <c r="O43" s="20"/>
      <c r="P43" s="20">
        <v>300</v>
      </c>
      <c r="Q43" s="24">
        <f>H43+I43+J43+K43+L43+M43+N43+O43+P43</f>
        <v>300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5">
        <v>2336201</v>
      </c>
      <c r="C44" s="4" t="s">
        <v>129</v>
      </c>
      <c r="D44" s="15"/>
      <c r="E44" s="4" t="s">
        <v>56</v>
      </c>
      <c r="F44" s="37" t="e">
        <v>#N/A</v>
      </c>
      <c r="G44" s="18" t="s">
        <v>58</v>
      </c>
      <c r="H44" s="20"/>
      <c r="I44" s="20"/>
      <c r="J44" s="20"/>
      <c r="K44" s="20">
        <v>395</v>
      </c>
      <c r="L44" s="20"/>
      <c r="M44" s="20"/>
      <c r="N44" s="20"/>
      <c r="O44" s="20"/>
      <c r="P44" s="20"/>
      <c r="Q44" s="24">
        <f>H44+I44+J44+K44+L44+M44+N44+O44+P44</f>
        <v>395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5">
        <v>2099070</v>
      </c>
      <c r="C45" s="4" t="s">
        <v>130</v>
      </c>
      <c r="D45" s="15"/>
      <c r="E45" s="4" t="s">
        <v>56</v>
      </c>
      <c r="F45" s="37" t="s">
        <v>131</v>
      </c>
      <c r="G45" s="18" t="s">
        <v>58</v>
      </c>
      <c r="H45" s="20"/>
      <c r="I45" s="20"/>
      <c r="J45" s="20"/>
      <c r="K45" s="20"/>
      <c r="L45" s="20"/>
      <c r="M45" s="20">
        <v>300</v>
      </c>
      <c r="N45" s="20"/>
      <c r="O45" s="20"/>
      <c r="P45" s="20"/>
      <c r="Q45" s="24">
        <f>H45+I45+J45+K45+L45+M45+N45+O45+P45</f>
        <v>300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5">
        <v>2099075</v>
      </c>
      <c r="C46" s="4" t="s">
        <v>132</v>
      </c>
      <c r="D46" s="15"/>
      <c r="E46" s="4" t="s">
        <v>56</v>
      </c>
      <c r="F46" s="37" t="s">
        <v>133</v>
      </c>
      <c r="G46" s="18" t="s">
        <v>58</v>
      </c>
      <c r="H46" s="20"/>
      <c r="I46" s="20">
        <v>50</v>
      </c>
      <c r="J46" s="20"/>
      <c r="K46" s="20"/>
      <c r="L46" s="20"/>
      <c r="M46" s="20"/>
      <c r="N46" s="20">
        <v>80</v>
      </c>
      <c r="O46" s="20"/>
      <c r="P46" s="20"/>
      <c r="Q46" s="24">
        <f>H46+I46+J46+K46+L46+M46+N46+O46+P46</f>
        <v>130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5">
        <v>2099083</v>
      </c>
      <c r="C47" s="4" t="s">
        <v>134</v>
      </c>
      <c r="D47" s="15"/>
      <c r="E47" s="4" t="s">
        <v>56</v>
      </c>
      <c r="F47" s="37" t="s">
        <v>135</v>
      </c>
      <c r="G47" s="18" t="s">
        <v>58</v>
      </c>
      <c r="H47" s="20"/>
      <c r="I47" s="20"/>
      <c r="J47" s="20"/>
      <c r="K47" s="20"/>
      <c r="L47" s="20"/>
      <c r="M47" s="20">
        <v>600</v>
      </c>
      <c r="N47" s="20"/>
      <c r="O47" s="20"/>
      <c r="P47" s="20"/>
      <c r="Q47" s="24">
        <f>H47+I47+J47+K47+L47+M47+N47+O47+P47</f>
        <v>600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5">
        <v>2099051</v>
      </c>
      <c r="C48" s="4" t="s">
        <v>136</v>
      </c>
      <c r="D48" s="15"/>
      <c r="E48" s="4" t="s">
        <v>56</v>
      </c>
      <c r="F48" s="37" t="s">
        <v>137</v>
      </c>
      <c r="G48" s="18" t="s">
        <v>58</v>
      </c>
      <c r="H48" s="20"/>
      <c r="I48" s="20"/>
      <c r="J48" s="20"/>
      <c r="K48" s="20">
        <v>387</v>
      </c>
      <c r="L48" s="20"/>
      <c r="M48" s="20">
        <v>600</v>
      </c>
      <c r="N48" s="20">
        <v>90</v>
      </c>
      <c r="O48" s="20"/>
      <c r="P48" s="20"/>
      <c r="Q48" s="24">
        <f>H48+I48+J48+K48+L48+M48+N48+O48+P48</f>
        <v>1077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5">
        <v>2099052</v>
      </c>
      <c r="C49" s="4" t="s">
        <v>138</v>
      </c>
      <c r="D49" s="15"/>
      <c r="E49" s="4" t="s">
        <v>56</v>
      </c>
      <c r="F49" s="37" t="s">
        <v>139</v>
      </c>
      <c r="G49" s="18" t="s">
        <v>58</v>
      </c>
      <c r="H49" s="20"/>
      <c r="I49" s="20"/>
      <c r="J49" s="20"/>
      <c r="K49" s="20"/>
      <c r="L49" s="20"/>
      <c r="M49" s="20">
        <v>850</v>
      </c>
      <c r="N49" s="20">
        <v>40</v>
      </c>
      <c r="O49" s="20"/>
      <c r="P49" s="20">
        <v>14</v>
      </c>
      <c r="Q49" s="24">
        <f>H49+I49+J49+K49+L49+M49+N49+O49+P49</f>
        <v>904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5">
        <v>2099053</v>
      </c>
      <c r="C50" s="4" t="s">
        <v>140</v>
      </c>
      <c r="D50" s="15"/>
      <c r="E50" s="4" t="s">
        <v>56</v>
      </c>
      <c r="F50" s="37" t="s">
        <v>141</v>
      </c>
      <c r="G50" s="18" t="s">
        <v>58</v>
      </c>
      <c r="H50" s="20"/>
      <c r="I50" s="20"/>
      <c r="J50" s="20"/>
      <c r="K50" s="20"/>
      <c r="L50" s="20"/>
      <c r="M50" s="20"/>
      <c r="N50" s="20">
        <v>414</v>
      </c>
      <c r="O50" s="20"/>
      <c r="P50" s="20"/>
      <c r="Q50" s="24">
        <f>H50+I50+J50+K50+L50+M50+N50+O50+P50</f>
        <v>414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5">
        <v>2099059</v>
      </c>
      <c r="C51" s="4" t="s">
        <v>142</v>
      </c>
      <c r="D51" s="15"/>
      <c r="E51" s="4" t="s">
        <v>56</v>
      </c>
      <c r="F51" s="37" t="s">
        <v>143</v>
      </c>
      <c r="G51" s="18" t="s">
        <v>58</v>
      </c>
      <c r="H51" s="20"/>
      <c r="I51" s="20"/>
      <c r="J51" s="20"/>
      <c r="K51" s="20">
        <v>240</v>
      </c>
      <c r="L51" s="20"/>
      <c r="M51" s="20">
        <v>220</v>
      </c>
      <c r="N51" s="20">
        <v>100</v>
      </c>
      <c r="O51" s="20">
        <v>2000</v>
      </c>
      <c r="P51" s="20"/>
      <c r="Q51" s="24">
        <f>H51+I51+J51+K51+L51+M51+N51+O51+P51</f>
        <v>2560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5">
        <v>2099060</v>
      </c>
      <c r="C52" s="4" t="s">
        <v>144</v>
      </c>
      <c r="D52" s="15"/>
      <c r="E52" s="4" t="s">
        <v>56</v>
      </c>
      <c r="F52" s="37" t="s">
        <v>145</v>
      </c>
      <c r="G52" s="18" t="s">
        <v>58</v>
      </c>
      <c r="H52" s="20"/>
      <c r="I52" s="20"/>
      <c r="J52" s="20"/>
      <c r="K52" s="20"/>
      <c r="L52" s="20"/>
      <c r="M52" s="20">
        <v>3000</v>
      </c>
      <c r="N52" s="20"/>
      <c r="O52" s="20"/>
      <c r="P52" s="20"/>
      <c r="Q52" s="24">
        <f>H52+I52+J52+K52+L52+M52+N52+O52+P52</f>
        <v>3000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5">
        <v>2099063</v>
      </c>
      <c r="C53" s="4" t="s">
        <v>146</v>
      </c>
      <c r="D53" s="15"/>
      <c r="E53" s="4" t="s">
        <v>56</v>
      </c>
      <c r="F53" s="37" t="s">
        <v>147</v>
      </c>
      <c r="G53" s="18" t="s">
        <v>58</v>
      </c>
      <c r="H53" s="20"/>
      <c r="I53" s="20"/>
      <c r="J53" s="20"/>
      <c r="K53" s="20"/>
      <c r="L53" s="20">
        <v>200</v>
      </c>
      <c r="M53" s="20"/>
      <c r="N53" s="20">
        <v>150</v>
      </c>
      <c r="O53" s="20"/>
      <c r="P53" s="20"/>
      <c r="Q53" s="24">
        <f>H53+I53+J53+K53+L53+M53+N53+O53+P53</f>
        <v>350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5">
        <v>2099065</v>
      </c>
      <c r="C54" s="4" t="s">
        <v>148</v>
      </c>
      <c r="D54" s="15"/>
      <c r="E54" s="4" t="s">
        <v>56</v>
      </c>
      <c r="F54" s="37" t="s">
        <v>149</v>
      </c>
      <c r="G54" s="18" t="s">
        <v>58</v>
      </c>
      <c r="H54" s="20"/>
      <c r="I54" s="20">
        <v>150</v>
      </c>
      <c r="J54" s="20"/>
      <c r="K54" s="20"/>
      <c r="L54" s="20"/>
      <c r="M54" s="20"/>
      <c r="N54" s="20">
        <v>84</v>
      </c>
      <c r="O54" s="20"/>
      <c r="P54" s="20"/>
      <c r="Q54" s="24">
        <f>H54+I54+J54+K54+L54+M54+N54+O54+P54</f>
        <v>234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31" customFormat="1" x14ac:dyDescent="0.25">
      <c r="A55" s="21"/>
      <c r="B55" s="22" t="s">
        <v>12</v>
      </c>
      <c r="C55" s="23"/>
      <c r="D55" s="23"/>
      <c r="E55" s="23"/>
      <c r="F55" s="37"/>
      <c r="G55" s="22"/>
      <c r="H55" s="25"/>
      <c r="I55" s="25"/>
      <c r="J55" s="25"/>
      <c r="K55" s="25"/>
      <c r="L55" s="25"/>
      <c r="M55" s="25"/>
      <c r="N55" s="25"/>
      <c r="O55" s="25"/>
      <c r="P55" s="25"/>
      <c r="Q55" s="25">
        <f t="shared" ref="Q55" si="0">SUM(Q5:Q54)</f>
        <v>37326</v>
      </c>
      <c r="R55" s="26"/>
      <c r="S55" s="26"/>
      <c r="T55" s="27"/>
      <c r="U55" s="28"/>
      <c r="V55" s="28"/>
      <c r="W55" s="29"/>
      <c r="X55" s="30"/>
      <c r="Y55" s="29"/>
      <c r="Z55" s="29"/>
      <c r="AA55" s="29"/>
      <c r="AB55" s="28"/>
      <c r="AC55" s="28"/>
      <c r="AD55" s="28"/>
    </row>
    <row r="56" spans="1:30" x14ac:dyDescent="0.25">
      <c r="B56" s="32"/>
      <c r="Q56" s="16"/>
    </row>
    <row r="57" spans="1:30" x14ac:dyDescent="0.25">
      <c r="B57" s="22"/>
      <c r="H57" s="33"/>
      <c r="I57" s="33"/>
      <c r="J57" s="33"/>
      <c r="K57" s="33"/>
      <c r="L57" s="33"/>
      <c r="M57" s="33"/>
      <c r="N57" s="33"/>
      <c r="O57" s="33"/>
      <c r="P57" s="33"/>
      <c r="Q57" s="33"/>
    </row>
  </sheetData>
  <autoFilter ref="A4:Q5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27" sqref="C27"/>
    </sheetView>
  </sheetViews>
  <sheetFormatPr defaultRowHeight="15" x14ac:dyDescent="0.25"/>
  <cols>
    <col min="1" max="1" width="5.28515625" style="40" bestFit="1" customWidth="1"/>
    <col min="2" max="2" width="20.7109375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56</v>
      </c>
      <c r="C1" s="42" t="s">
        <v>153</v>
      </c>
    </row>
    <row r="3" spans="1:5" x14ac:dyDescent="0.25">
      <c r="A3" s="36" t="s">
        <v>8</v>
      </c>
      <c r="B3" s="36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9">
        <v>1</v>
      </c>
      <c r="B4" s="43" t="s">
        <v>15</v>
      </c>
      <c r="C4" s="44" t="s">
        <v>25</v>
      </c>
      <c r="D4" s="44" t="s">
        <v>13</v>
      </c>
      <c r="E4" s="45" t="s">
        <v>14</v>
      </c>
    </row>
    <row r="5" spans="1:5" ht="25.5" x14ac:dyDescent="0.25">
      <c r="A5" s="48">
        <v>2</v>
      </c>
      <c r="B5" s="51" t="s">
        <v>16</v>
      </c>
      <c r="C5" s="44" t="s">
        <v>26</v>
      </c>
      <c r="D5" s="44" t="s">
        <v>13</v>
      </c>
      <c r="E5" s="45" t="s">
        <v>14</v>
      </c>
    </row>
    <row r="6" spans="1:5" ht="25.5" x14ac:dyDescent="0.25">
      <c r="A6" s="49"/>
      <c r="B6" s="52"/>
      <c r="C6" s="44" t="s">
        <v>33</v>
      </c>
      <c r="D6" s="44" t="s">
        <v>13</v>
      </c>
      <c r="E6" s="45" t="s">
        <v>14</v>
      </c>
    </row>
    <row r="7" spans="1:5" ht="25.5" x14ac:dyDescent="0.25">
      <c r="A7" s="50"/>
      <c r="B7" s="53"/>
      <c r="C7" s="44" t="s">
        <v>34</v>
      </c>
      <c r="D7" s="44" t="s">
        <v>13</v>
      </c>
      <c r="E7" s="45" t="s">
        <v>14</v>
      </c>
    </row>
    <row r="8" spans="1:5" x14ac:dyDescent="0.25">
      <c r="A8" s="39">
        <v>3</v>
      </c>
      <c r="B8" s="43" t="s">
        <v>17</v>
      </c>
      <c r="C8" s="44" t="s">
        <v>27</v>
      </c>
      <c r="D8" s="44" t="s">
        <v>13</v>
      </c>
      <c r="E8" s="45" t="s">
        <v>14</v>
      </c>
    </row>
    <row r="9" spans="1:5" x14ac:dyDescent="0.25">
      <c r="A9" s="39">
        <v>4</v>
      </c>
      <c r="B9" s="43" t="s">
        <v>18</v>
      </c>
      <c r="C9" s="44" t="s">
        <v>28</v>
      </c>
      <c r="D9" s="44" t="s">
        <v>13</v>
      </c>
      <c r="E9" s="45" t="s">
        <v>14</v>
      </c>
    </row>
    <row r="10" spans="1:5" ht="25.5" x14ac:dyDescent="0.25">
      <c r="A10" s="39">
        <v>5</v>
      </c>
      <c r="B10" s="43" t="s">
        <v>19</v>
      </c>
      <c r="C10" s="44" t="s">
        <v>29</v>
      </c>
      <c r="D10" s="44" t="s">
        <v>13</v>
      </c>
      <c r="E10" s="45" t="s">
        <v>14</v>
      </c>
    </row>
    <row r="11" spans="1:5" x14ac:dyDescent="0.25">
      <c r="A11" s="48">
        <v>6</v>
      </c>
      <c r="B11" s="43" t="s">
        <v>20</v>
      </c>
      <c r="C11" s="44"/>
      <c r="D11" s="44" t="s">
        <v>13</v>
      </c>
      <c r="E11" s="45" t="s">
        <v>14</v>
      </c>
    </row>
    <row r="12" spans="1:5" x14ac:dyDescent="0.25">
      <c r="A12" s="49"/>
      <c r="B12" s="43" t="s">
        <v>35</v>
      </c>
      <c r="C12" s="44" t="s">
        <v>36</v>
      </c>
      <c r="D12" s="44" t="s">
        <v>13</v>
      </c>
      <c r="E12" s="45" t="s">
        <v>14</v>
      </c>
    </row>
    <row r="13" spans="1:5" x14ac:dyDescent="0.25">
      <c r="A13" s="49"/>
      <c r="B13" s="43" t="s">
        <v>37</v>
      </c>
      <c r="C13" s="44" t="s">
        <v>38</v>
      </c>
      <c r="D13" s="44" t="s">
        <v>13</v>
      </c>
      <c r="E13" s="45" t="s">
        <v>14</v>
      </c>
    </row>
    <row r="14" spans="1:5" x14ac:dyDescent="0.25">
      <c r="A14" s="49"/>
      <c r="B14" s="43" t="s">
        <v>39</v>
      </c>
      <c r="C14" s="44" t="s">
        <v>40</v>
      </c>
      <c r="D14" s="44" t="s">
        <v>13</v>
      </c>
      <c r="E14" s="45" t="s">
        <v>14</v>
      </c>
    </row>
    <row r="15" spans="1:5" x14ac:dyDescent="0.25">
      <c r="A15" s="49"/>
      <c r="B15" s="43" t="s">
        <v>41</v>
      </c>
      <c r="C15" s="44" t="s">
        <v>42</v>
      </c>
      <c r="D15" s="44" t="s">
        <v>13</v>
      </c>
      <c r="E15" s="45" t="s">
        <v>14</v>
      </c>
    </row>
    <row r="16" spans="1:5" ht="25.5" x14ac:dyDescent="0.25">
      <c r="A16" s="49"/>
      <c r="B16" s="43" t="s">
        <v>43</v>
      </c>
      <c r="C16" s="44" t="s">
        <v>44</v>
      </c>
      <c r="D16" s="44" t="s">
        <v>13</v>
      </c>
      <c r="E16" s="45" t="s">
        <v>14</v>
      </c>
    </row>
    <row r="17" spans="1:5" ht="25.5" x14ac:dyDescent="0.25">
      <c r="A17" s="49"/>
      <c r="B17" s="43" t="s">
        <v>45</v>
      </c>
      <c r="C17" s="44" t="s">
        <v>46</v>
      </c>
      <c r="D17" s="44" t="s">
        <v>13</v>
      </c>
      <c r="E17" s="45" t="s">
        <v>14</v>
      </c>
    </row>
    <row r="18" spans="1:5" x14ac:dyDescent="0.25">
      <c r="A18" s="49"/>
      <c r="B18" s="43" t="s">
        <v>47</v>
      </c>
      <c r="C18" s="44" t="s">
        <v>48</v>
      </c>
      <c r="D18" s="44" t="s">
        <v>13</v>
      </c>
      <c r="E18" s="45" t="s">
        <v>14</v>
      </c>
    </row>
    <row r="19" spans="1:5" x14ac:dyDescent="0.25">
      <c r="A19" s="49"/>
      <c r="B19" s="43" t="s">
        <v>49</v>
      </c>
      <c r="C19" s="44" t="s">
        <v>50</v>
      </c>
      <c r="D19" s="44" t="s">
        <v>13</v>
      </c>
      <c r="E19" s="45" t="s">
        <v>14</v>
      </c>
    </row>
    <row r="20" spans="1:5" x14ac:dyDescent="0.25">
      <c r="A20" s="50"/>
      <c r="B20" s="43" t="s">
        <v>51</v>
      </c>
      <c r="C20" s="44" t="s">
        <v>52</v>
      </c>
      <c r="D20" s="44" t="s">
        <v>13</v>
      </c>
      <c r="E20" s="45" t="s">
        <v>14</v>
      </c>
    </row>
    <row r="21" spans="1:5" x14ac:dyDescent="0.25">
      <c r="A21" s="39">
        <v>7</v>
      </c>
      <c r="B21" s="43" t="s">
        <v>21</v>
      </c>
      <c r="C21" s="44" t="s">
        <v>30</v>
      </c>
      <c r="D21" s="44" t="s">
        <v>13</v>
      </c>
      <c r="E21" s="45" t="s">
        <v>14</v>
      </c>
    </row>
    <row r="22" spans="1:5" x14ac:dyDescent="0.25">
      <c r="A22" s="39">
        <v>8</v>
      </c>
      <c r="B22" s="43" t="s">
        <v>22</v>
      </c>
      <c r="C22" s="44" t="s">
        <v>31</v>
      </c>
      <c r="D22" s="44" t="s">
        <v>13</v>
      </c>
      <c r="E22" s="45" t="s">
        <v>14</v>
      </c>
    </row>
    <row r="23" spans="1:5" x14ac:dyDescent="0.25">
      <c r="A23" s="48">
        <v>9</v>
      </c>
      <c r="B23" s="51" t="s">
        <v>23</v>
      </c>
      <c r="C23" s="44" t="s">
        <v>32</v>
      </c>
      <c r="D23" s="44" t="s">
        <v>13</v>
      </c>
      <c r="E23" s="45" t="s">
        <v>14</v>
      </c>
    </row>
    <row r="24" spans="1:5" x14ac:dyDescent="0.25">
      <c r="A24" s="49"/>
      <c r="B24" s="52"/>
      <c r="C24" s="44" t="s">
        <v>53</v>
      </c>
      <c r="D24" s="44" t="s">
        <v>13</v>
      </c>
      <c r="E24" s="45" t="s">
        <v>14</v>
      </c>
    </row>
    <row r="25" spans="1:5" x14ac:dyDescent="0.25">
      <c r="A25" s="50"/>
      <c r="B25" s="53"/>
      <c r="C25" s="44" t="s">
        <v>54</v>
      </c>
      <c r="D25" s="44" t="s">
        <v>13</v>
      </c>
      <c r="E25" s="45" t="s">
        <v>14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2017-09-20T05:31:03Z</dcterms:modified>
</cp:coreProperties>
</file>